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11420" yWindow="0" windowWidth="16700" windowHeight="143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6" i="1"/>
  <c r="AE26" i="1"/>
  <c r="V25" i="1"/>
  <c r="AC25" i="1"/>
  <c r="AE25" i="1"/>
  <c r="V22" i="1"/>
  <c r="AC22" i="1"/>
  <c r="AE22" i="1"/>
  <c r="V21" i="1"/>
  <c r="AC21" i="1"/>
  <c r="AE21" i="1"/>
  <c r="V20" i="1"/>
  <c r="AC20" i="1"/>
  <c r="AE20" i="1"/>
  <c r="V19" i="1"/>
  <c r="AC19" i="1"/>
  <c r="AE19" i="1"/>
  <c r="V18" i="1"/>
  <c r="AC18" i="1"/>
  <c r="AE18" i="1"/>
  <c r="V17" i="1"/>
  <c r="AC17" i="1"/>
  <c r="AE17" i="1"/>
  <c r="V16" i="1"/>
  <c r="AC16" i="1"/>
  <c r="AE16" i="1"/>
  <c r="V15" i="1"/>
  <c r="AC15" i="1"/>
  <c r="AE15" i="1"/>
  <c r="V14" i="1"/>
  <c r="U25" i="1"/>
  <c r="U22" i="1"/>
  <c r="U21" i="1"/>
  <c r="U20" i="1"/>
  <c r="U19" i="1"/>
  <c r="U18" i="1"/>
  <c r="U17" i="1"/>
  <c r="U16" i="1"/>
  <c r="U15" i="1"/>
  <c r="U14" i="1"/>
  <c r="S25" i="1"/>
  <c r="S22" i="1"/>
  <c r="S21" i="1"/>
  <c r="S20" i="1"/>
  <c r="S19" i="1"/>
  <c r="S18" i="1"/>
  <c r="S17" i="1"/>
  <c r="S16" i="1"/>
  <c r="S15" i="1"/>
  <c r="S14" i="1"/>
  <c r="AK12" i="1"/>
  <c r="AL12" i="1"/>
  <c r="AH15" i="1"/>
  <c r="AG24" i="1"/>
  <c r="AI24" i="1"/>
  <c r="T23" i="1"/>
  <c r="AG23" i="1"/>
  <c r="AI23" i="1"/>
  <c r="T22" i="1"/>
  <c r="AG22" i="1"/>
  <c r="AI22" i="1"/>
  <c r="T21" i="1"/>
  <c r="AG21" i="1"/>
  <c r="AI21" i="1"/>
  <c r="T20" i="1"/>
  <c r="AG20" i="1"/>
  <c r="AI20" i="1"/>
  <c r="T19" i="1"/>
  <c r="AG19" i="1"/>
  <c r="AI19" i="1"/>
  <c r="T18" i="1"/>
  <c r="AG18" i="1"/>
  <c r="AI18" i="1"/>
  <c r="T17" i="1"/>
  <c r="AG17" i="1"/>
  <c r="AI17" i="1"/>
  <c r="T16" i="1"/>
  <c r="AG16" i="1"/>
  <c r="AI16" i="1"/>
  <c r="T15" i="1"/>
  <c r="AG15" i="1"/>
  <c r="AI15" i="1"/>
  <c r="T14" i="1"/>
  <c r="R23" i="1"/>
  <c r="R22" i="1"/>
  <c r="R21" i="1"/>
  <c r="R20" i="1"/>
  <c r="R19" i="1"/>
  <c r="R18" i="1"/>
  <c r="R17" i="1"/>
  <c r="R16" i="1"/>
  <c r="R15" i="1"/>
  <c r="R14" i="1"/>
  <c r="Q23" i="1"/>
  <c r="Q22" i="1"/>
  <c r="Q21" i="1"/>
  <c r="Q20" i="1"/>
  <c r="Q19" i="1"/>
  <c r="Q18" i="1"/>
  <c r="Q17" i="1"/>
  <c r="Q16" i="1"/>
  <c r="Q15" i="1"/>
  <c r="Q14" i="1"/>
  <c r="P25" i="1"/>
  <c r="P22" i="1"/>
  <c r="E15" i="1"/>
  <c r="E16" i="1"/>
  <c r="E17" i="1"/>
  <c r="E18" i="1"/>
  <c r="E19" i="1"/>
  <c r="E20" i="1"/>
  <c r="E21" i="1"/>
  <c r="E22" i="1"/>
  <c r="E23" i="1"/>
  <c r="E24" i="1"/>
  <c r="D15" i="1"/>
  <c r="D16" i="1"/>
  <c r="D17" i="1"/>
  <c r="D18" i="1"/>
  <c r="D19" i="1"/>
  <c r="D20" i="1"/>
  <c r="D21" i="1"/>
  <c r="D22" i="1"/>
  <c r="D25" i="1"/>
  <c r="D26" i="1"/>
  <c r="C15" i="1"/>
  <c r="C16" i="1"/>
  <c r="C17" i="1"/>
  <c r="C18" i="1"/>
  <c r="C19" i="1"/>
  <c r="C20" i="1"/>
  <c r="C21" i="1"/>
  <c r="C22" i="1"/>
  <c r="C23" i="1"/>
  <c r="C24" i="1"/>
  <c r="G15" i="1"/>
  <c r="G16" i="1"/>
  <c r="G17" i="1"/>
  <c r="G18" i="1"/>
  <c r="G19" i="1"/>
  <c r="G20" i="1"/>
  <c r="G21" i="1"/>
  <c r="G22" i="1"/>
  <c r="G25" i="1"/>
  <c r="G26" i="1"/>
  <c r="F15" i="1"/>
  <c r="F16" i="1"/>
  <c r="F17" i="1"/>
  <c r="F18" i="1"/>
  <c r="F19" i="1"/>
  <c r="F20" i="1"/>
  <c r="F21" i="1"/>
  <c r="F22" i="1"/>
  <c r="F25" i="1"/>
  <c r="F26" i="1"/>
  <c r="B15" i="1"/>
  <c r="B16" i="1"/>
  <c r="B17" i="1"/>
  <c r="B18" i="1"/>
  <c r="B19" i="1"/>
  <c r="B20" i="1"/>
  <c r="B21" i="1"/>
  <c r="B22" i="1"/>
  <c r="B23" i="1"/>
  <c r="B24" i="1"/>
  <c r="A15" i="1"/>
  <c r="A16" i="1"/>
  <c r="A17" i="1"/>
  <c r="A18" i="1"/>
  <c r="A19" i="1"/>
  <c r="A20" i="1"/>
  <c r="A21" i="1"/>
  <c r="A22" i="1"/>
  <c r="A25" i="1"/>
  <c r="AE24" i="1"/>
  <c r="AE23" i="1"/>
  <c r="P21" i="1"/>
  <c r="P20" i="1"/>
  <c r="P19" i="1"/>
  <c r="P18" i="1"/>
  <c r="P17" i="1"/>
  <c r="P16" i="1"/>
  <c r="P15" i="1"/>
  <c r="P14" i="1"/>
  <c r="A26" i="1"/>
</calcChain>
</file>

<file path=xl/sharedStrings.xml><?xml version="1.0" encoding="utf-8"?>
<sst xmlns="http://schemas.openxmlformats.org/spreadsheetml/2006/main" count="54" uniqueCount="41">
  <si>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</si>
  <si>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</si>
  <si>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</si>
  <si>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</si>
  <si>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</si>
  <si>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</si>
  <si>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</si>
  <si>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</si>
  <si>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</si>
  <si>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</si>
  <si>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</si>
  <si>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</si>
  <si>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</si>
  <si>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</si>
  <si>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</si>
  <si>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</si>
  <si>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</si>
  <si>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</si>
  <si>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</si>
  <si>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</si>
  <si>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</si>
  <si>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</si>
  <si>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</si>
  <si>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</si>
  <si>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</si>
  <si>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</si>
  <si>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Kogălniceni – VOLINTIREŞTI / ȘCHEIA</t>
  </si>
  <si>
    <t xml:space="preserve">    Codul traseului: G8T6</t>
  </si>
  <si>
    <t>PAŞCANI - At. ................. SRL</t>
  </si>
  <si>
    <t>PAȘCANI – Pasarela</t>
  </si>
  <si>
    <t>BLĂGEȘTI - Ram.</t>
  </si>
  <si>
    <t>RUGINOASA - Petrom</t>
  </si>
  <si>
    <t>RUGINOASA  - Centru civic</t>
  </si>
  <si>
    <t>HELEȘTENI  - Centru</t>
  </si>
  <si>
    <t>HĂRMĂNEASA  - Pod</t>
  </si>
  <si>
    <t>OBOROCENI - Centru</t>
  </si>
  <si>
    <t xml:space="preserve">KOGĂLNICENI </t>
  </si>
  <si>
    <t>VOLINTIREȘTI – Parc</t>
  </si>
  <si>
    <t>VOLINTIREŞTI – Capăt</t>
  </si>
  <si>
    <t>Al. I. Cuza</t>
  </si>
  <si>
    <t>ȘCHEIA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</si>
</sst>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3" xfId="0" applyNumberFormat="1" applyFont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20" fontId="2" fillId="0" borderId="26" xfId="0" applyNumberFormat="1" applyFont="1" applyBorder="1" applyAlignment="1">
      <alignment horizontal="center" vertical="center"/>
    </xf>
    <xf numFmtId="20" fontId="2" fillId="4" borderId="27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4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20" fontId="2" fillId="4" borderId="13" xfId="0" applyNumberFormat="1" applyFont="1" applyFill="1" applyBorder="1" applyAlignment="1">
      <alignment horizontal="center" vertical="center"/>
    </xf>
    <xf numFmtId="20" fontId="2" fillId="4" borderId="16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20" fontId="2" fillId="4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41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8">
      <c r="A1" s="1"/>
      <c r="B1" s="2"/>
      <c r="C1" s="1"/>
      <c r="D1" s="1"/>
    </row>
    <row r="2" spans="1:38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8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8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8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8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8">
      <c r="I7" s="7"/>
      <c r="J7" s="7"/>
      <c r="K7" s="1"/>
      <c r="L7" s="1"/>
      <c r="M7" s="1"/>
      <c r="N7" s="1"/>
      <c r="O7" s="1"/>
      <c r="P7" s="1"/>
      <c r="Q7" s="1"/>
      <c r="R7" s="1"/>
    </row>
    <row r="8" spans="1:38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8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8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8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  <c r="AK11" s="18">
        <v>37</v>
      </c>
      <c r="AL11">
        <v>60</v>
      </c>
    </row>
    <row r="12" spans="1:38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30</v>
      </c>
      <c r="AH12">
        <f>AG12*AH11/AG11</f>
        <v>48.648648648648646</v>
      </c>
      <c r="AK12">
        <f>AH16</f>
        <v>27.5</v>
      </c>
      <c r="AL12">
        <f>AK12*AL11/AK11</f>
        <v>44.594594594594597</v>
      </c>
    </row>
    <row r="13" spans="1:38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8">
      <c r="A14" s="23">
        <v>0.25</v>
      </c>
      <c r="B14" s="50">
        <v>0.3611111111111111</v>
      </c>
      <c r="C14" s="50">
        <v>0.45833333333333331</v>
      </c>
      <c r="D14" s="50">
        <v>0.58333333333333337</v>
      </c>
      <c r="E14" s="50">
        <v>0.68055555555555558</v>
      </c>
      <c r="F14" s="50">
        <v>0.75</v>
      </c>
      <c r="G14" s="50">
        <v>0.82291666666666663</v>
      </c>
      <c r="H14" s="28"/>
      <c r="I14" s="28"/>
      <c r="J14" s="29"/>
      <c r="K14" s="29"/>
      <c r="L14" s="30"/>
      <c r="M14" s="37">
        <v>0</v>
      </c>
      <c r="N14" s="38">
        <v>1</v>
      </c>
      <c r="O14" s="49" t="s">
        <v>28</v>
      </c>
      <c r="P14" s="32">
        <f t="shared" ref="P14:V21" si="0">P15+$AE15</f>
        <v>0.32565972222222228</v>
      </c>
      <c r="Q14" s="32">
        <f t="shared" ref="Q14:T22" si="1">Q15+$AI15</f>
        <v>0.42702546296296295</v>
      </c>
      <c r="R14" s="32">
        <f t="shared" si="1"/>
        <v>0.52424768518518516</v>
      </c>
      <c r="S14" s="32">
        <f t="shared" si="0"/>
        <v>0.65204861111111112</v>
      </c>
      <c r="T14" s="32">
        <f t="shared" si="1"/>
        <v>0.74646990740740737</v>
      </c>
      <c r="U14" s="32">
        <f t="shared" si="0"/>
        <v>0.81871527777777775</v>
      </c>
      <c r="V14" s="32">
        <f t="shared" si="0"/>
        <v>0.24927083333333333</v>
      </c>
      <c r="W14" s="29"/>
      <c r="X14" s="29"/>
      <c r="Y14" s="29"/>
      <c r="Z14" s="29"/>
      <c r="AA14" s="30"/>
    </row>
    <row r="15" spans="1:38">
      <c r="A15" s="24">
        <f>A14+$AE15</f>
        <v>0.2522685185185185</v>
      </c>
      <c r="B15" s="51">
        <f>B14+$AI15</f>
        <v>0.36337962962962961</v>
      </c>
      <c r="C15" s="51">
        <f>C14+$AI15</f>
        <v>0.46060185185185182</v>
      </c>
      <c r="D15" s="51">
        <f>D14+$AE15</f>
        <v>0.58560185185185187</v>
      </c>
      <c r="E15" s="51">
        <f>E14+$AI15</f>
        <v>0.68282407407407408</v>
      </c>
      <c r="F15" s="51">
        <f>F14+$AE15</f>
        <v>0.7522685185185185</v>
      </c>
      <c r="G15" s="51">
        <f>G14+$AE15</f>
        <v>0.82518518518518513</v>
      </c>
      <c r="H15" s="27"/>
      <c r="I15" s="27"/>
      <c r="J15" s="27"/>
      <c r="K15" s="27"/>
      <c r="L15" s="31"/>
      <c r="M15" s="36">
        <v>2</v>
      </c>
      <c r="N15" s="39">
        <v>2</v>
      </c>
      <c r="O15" s="48" t="s">
        <v>29</v>
      </c>
      <c r="P15" s="33">
        <f t="shared" si="0"/>
        <v>0.32339120370370378</v>
      </c>
      <c r="Q15" s="33">
        <f t="shared" si="1"/>
        <v>0.42475694444444445</v>
      </c>
      <c r="R15" s="33">
        <f t="shared" si="1"/>
        <v>0.52197916666666666</v>
      </c>
      <c r="S15" s="33">
        <f t="shared" si="0"/>
        <v>0.64978009259259262</v>
      </c>
      <c r="T15" s="33">
        <f t="shared" si="1"/>
        <v>0.74420138888888887</v>
      </c>
      <c r="U15" s="33">
        <f t="shared" si="0"/>
        <v>0.81644675925925925</v>
      </c>
      <c r="V15" s="33">
        <f t="shared" si="0"/>
        <v>0.2470023148148148</v>
      </c>
      <c r="W15" s="27"/>
      <c r="X15" s="27"/>
      <c r="Y15" s="27"/>
      <c r="Z15" s="27"/>
      <c r="AA15" s="31"/>
      <c r="AC15">
        <f>$M15-$M14</f>
        <v>2</v>
      </c>
      <c r="AD15" s="46">
        <f>ROUND(AH12,0)</f>
        <v>49</v>
      </c>
      <c r="AE15" s="19">
        <f>TIME(0,0,(60*AD$15*AC15/AD$16))</f>
        <v>2.2685185185185182E-3</v>
      </c>
      <c r="AF15" s="47" t="s">
        <v>24</v>
      </c>
      <c r="AG15">
        <f>$M15-$M14</f>
        <v>2</v>
      </c>
      <c r="AH15" s="46">
        <f>ROUND(AL12,0)</f>
        <v>45</v>
      </c>
      <c r="AI15" s="19">
        <f>TIME(0,0,(60*AH$15*AG15/AH$16))</f>
        <v>2.2685185185185182E-3</v>
      </c>
    </row>
    <row r="16" spans="1:38">
      <c r="A16" s="24">
        <f t="shared" ref="A16:A22" si="2">A15+$AE16</f>
        <v>0.2575925925925926</v>
      </c>
      <c r="B16" s="51">
        <f t="shared" ref="B16:E24" si="3">B15+$AI16</f>
        <v>0.36871527777777774</v>
      </c>
      <c r="C16" s="51">
        <f t="shared" si="3"/>
        <v>0.46593749999999995</v>
      </c>
      <c r="D16" s="51">
        <f t="shared" ref="D16" si="4">D15+$AE16</f>
        <v>0.59092592592592597</v>
      </c>
      <c r="E16" s="51">
        <f t="shared" si="3"/>
        <v>0.68815972222222221</v>
      </c>
      <c r="F16" s="51">
        <f t="shared" ref="F16:G16" si="5">F15+$AE16</f>
        <v>0.7575925925925926</v>
      </c>
      <c r="G16" s="51">
        <f t="shared" si="5"/>
        <v>0.83050925925925922</v>
      </c>
      <c r="H16" s="27"/>
      <c r="I16" s="27"/>
      <c r="J16" s="27"/>
      <c r="K16" s="27"/>
      <c r="L16" s="31"/>
      <c r="M16" s="34">
        <v>6.7</v>
      </c>
      <c r="N16" s="39">
        <v>3</v>
      </c>
      <c r="O16" s="48" t="s">
        <v>30</v>
      </c>
      <c r="P16" s="33">
        <f t="shared" si="0"/>
        <v>0.31806712962962969</v>
      </c>
      <c r="Q16" s="33">
        <f t="shared" si="1"/>
        <v>0.41942129629629632</v>
      </c>
      <c r="R16" s="33">
        <f t="shared" si="1"/>
        <v>0.51664351851851853</v>
      </c>
      <c r="S16" s="33">
        <f t="shared" si="0"/>
        <v>0.64445601851851853</v>
      </c>
      <c r="T16" s="33">
        <f t="shared" si="1"/>
        <v>0.73886574074074074</v>
      </c>
      <c r="U16" s="33">
        <f t="shared" si="0"/>
        <v>0.81112268518518515</v>
      </c>
      <c r="V16" s="33">
        <f t="shared" si="0"/>
        <v>0.24167824074074074</v>
      </c>
      <c r="W16" s="27"/>
      <c r="X16" s="27"/>
      <c r="Y16" s="27"/>
      <c r="Z16" s="27"/>
      <c r="AA16" s="31"/>
      <c r="AC16">
        <f>$M16-$M15</f>
        <v>4.7</v>
      </c>
      <c r="AD16" s="18">
        <v>30</v>
      </c>
      <c r="AE16" s="19">
        <f t="shared" ref="AE16:AE26" si="6">TIME(0,0,(60*AD$15*AC16/AD$16))</f>
        <v>5.3240740740740748E-3</v>
      </c>
      <c r="AF16" s="45" t="s">
        <v>23</v>
      </c>
      <c r="AG16">
        <f>$M16-$M15</f>
        <v>4.7</v>
      </c>
      <c r="AH16" s="18">
        <v>27.5</v>
      </c>
      <c r="AI16" s="19">
        <f t="shared" ref="AI16:AI24" si="7">TIME(0,0,(60*AH$15*AG16/AH$16))</f>
        <v>5.3356481481481484E-3</v>
      </c>
    </row>
    <row r="17" spans="1:35">
      <c r="A17" s="24">
        <f t="shared" si="2"/>
        <v>0.26269675925925928</v>
      </c>
      <c r="B17" s="51">
        <f t="shared" si="3"/>
        <v>0.37381944444444443</v>
      </c>
      <c r="C17" s="51">
        <f t="shared" si="3"/>
        <v>0.47104166666666664</v>
      </c>
      <c r="D17" s="51">
        <f t="shared" ref="D17" si="8">D16+$AE17</f>
        <v>0.59603009259259265</v>
      </c>
      <c r="E17" s="51">
        <f t="shared" si="3"/>
        <v>0.6932638888888889</v>
      </c>
      <c r="F17" s="51">
        <f t="shared" ref="F17:G17" si="9">F16+$AE17</f>
        <v>0.76269675925925928</v>
      </c>
      <c r="G17" s="51">
        <f t="shared" si="9"/>
        <v>0.83561342592592591</v>
      </c>
      <c r="H17" s="27"/>
      <c r="I17" s="27"/>
      <c r="J17" s="27"/>
      <c r="K17" s="27"/>
      <c r="L17" s="31"/>
      <c r="M17" s="34">
        <v>11.2</v>
      </c>
      <c r="N17" s="39">
        <v>4</v>
      </c>
      <c r="O17" s="48" t="s">
        <v>31</v>
      </c>
      <c r="P17" s="33">
        <f t="shared" si="0"/>
        <v>0.312962962962963</v>
      </c>
      <c r="Q17" s="33">
        <f t="shared" si="1"/>
        <v>0.41431712962962963</v>
      </c>
      <c r="R17" s="33">
        <f t="shared" si="1"/>
        <v>0.51153935185185184</v>
      </c>
      <c r="S17" s="33">
        <f t="shared" si="0"/>
        <v>0.63935185185185184</v>
      </c>
      <c r="T17" s="33">
        <f t="shared" si="1"/>
        <v>0.73376157407407405</v>
      </c>
      <c r="U17" s="33">
        <f t="shared" si="0"/>
        <v>0.80601851851851847</v>
      </c>
      <c r="V17" s="33">
        <f t="shared" si="0"/>
        <v>0.23657407407407408</v>
      </c>
      <c r="W17" s="27"/>
      <c r="X17" s="27"/>
      <c r="Y17" s="27"/>
      <c r="Z17" s="27"/>
      <c r="AA17" s="31"/>
      <c r="AC17">
        <f t="shared" ref="AC17:AC26" si="10">M17-M16</f>
        <v>4.4999999999999991</v>
      </c>
      <c r="AE17" s="19">
        <f t="shared" si="6"/>
        <v>5.1041666666666666E-3</v>
      </c>
      <c r="AG17">
        <f t="shared" ref="AG17:AG24" si="11">$M17-$M16</f>
        <v>4.4999999999999991</v>
      </c>
      <c r="AI17" s="19">
        <f t="shared" si="7"/>
        <v>5.1041666666666666E-3</v>
      </c>
    </row>
    <row r="18" spans="1:35">
      <c r="A18" s="24">
        <f t="shared" si="2"/>
        <v>0.26383101851851853</v>
      </c>
      <c r="B18" s="51">
        <f t="shared" si="3"/>
        <v>0.37495370370370368</v>
      </c>
      <c r="C18" s="51">
        <f t="shared" si="3"/>
        <v>0.47217592592592589</v>
      </c>
      <c r="D18" s="51">
        <f t="shared" ref="D18" si="12">D17+$AE18</f>
        <v>0.5971643518518519</v>
      </c>
      <c r="E18" s="51">
        <f t="shared" si="3"/>
        <v>0.69439814814814815</v>
      </c>
      <c r="F18" s="51">
        <f t="shared" ref="F18:G18" si="13">F17+$AE18</f>
        <v>0.76383101851851853</v>
      </c>
      <c r="G18" s="51">
        <f t="shared" si="13"/>
        <v>0.83674768518518516</v>
      </c>
      <c r="H18" s="27"/>
      <c r="I18" s="27"/>
      <c r="J18" s="27"/>
      <c r="K18" s="27"/>
      <c r="L18" s="31"/>
      <c r="M18" s="34">
        <v>12.2</v>
      </c>
      <c r="N18" s="39">
        <v>5</v>
      </c>
      <c r="O18" s="48" t="s">
        <v>32</v>
      </c>
      <c r="P18" s="33">
        <f t="shared" si="0"/>
        <v>0.31182870370370375</v>
      </c>
      <c r="Q18" s="33">
        <f t="shared" si="1"/>
        <v>0.41318287037037038</v>
      </c>
      <c r="R18" s="33">
        <f t="shared" si="1"/>
        <v>0.51040509259259259</v>
      </c>
      <c r="S18" s="33">
        <f t="shared" si="0"/>
        <v>0.63821759259259259</v>
      </c>
      <c r="T18" s="33">
        <f t="shared" si="1"/>
        <v>0.7326273148148148</v>
      </c>
      <c r="U18" s="33">
        <f t="shared" si="0"/>
        <v>0.80488425925925922</v>
      </c>
      <c r="V18" s="33">
        <f t="shared" si="0"/>
        <v>0.23543981481481482</v>
      </c>
      <c r="W18" s="27"/>
      <c r="X18" s="27"/>
      <c r="Y18" s="27"/>
      <c r="Z18" s="27"/>
      <c r="AA18" s="31"/>
      <c r="AC18">
        <f t="shared" si="10"/>
        <v>1</v>
      </c>
      <c r="AE18" s="19">
        <f t="shared" si="6"/>
        <v>1.1342592592592591E-3</v>
      </c>
      <c r="AG18">
        <f t="shared" si="11"/>
        <v>1</v>
      </c>
      <c r="AI18" s="19">
        <f t="shared" si="7"/>
        <v>1.1342592592592591E-3</v>
      </c>
    </row>
    <row r="19" spans="1:35">
      <c r="A19" s="24">
        <f t="shared" si="2"/>
        <v>0.27052083333333332</v>
      </c>
      <c r="B19" s="51">
        <f t="shared" si="3"/>
        <v>0.38165509259259256</v>
      </c>
      <c r="C19" s="51">
        <f t="shared" si="3"/>
        <v>0.47887731481481477</v>
      </c>
      <c r="D19" s="51">
        <f t="shared" ref="D19" si="14">D18+$AE19</f>
        <v>0.60385416666666669</v>
      </c>
      <c r="E19" s="51">
        <f t="shared" si="3"/>
        <v>0.70109953703703709</v>
      </c>
      <c r="F19" s="51">
        <f t="shared" ref="F19:G19" si="15">F18+$AE19</f>
        <v>0.77052083333333332</v>
      </c>
      <c r="G19" s="51">
        <f t="shared" si="15"/>
        <v>0.84343749999999995</v>
      </c>
      <c r="H19" s="27"/>
      <c r="I19" s="27"/>
      <c r="J19" s="27"/>
      <c r="K19" s="27"/>
      <c r="L19" s="31"/>
      <c r="M19" s="34">
        <v>18.100000000000001</v>
      </c>
      <c r="N19" s="39">
        <v>6</v>
      </c>
      <c r="O19" s="48" t="s">
        <v>33</v>
      </c>
      <c r="P19" s="33">
        <f t="shared" si="0"/>
        <v>0.30513888888888896</v>
      </c>
      <c r="Q19" s="33">
        <f t="shared" si="1"/>
        <v>0.4064814814814815</v>
      </c>
      <c r="R19" s="33">
        <f t="shared" si="1"/>
        <v>0.50370370370370365</v>
      </c>
      <c r="S19" s="33">
        <f t="shared" si="0"/>
        <v>0.6315277777777778</v>
      </c>
      <c r="T19" s="33">
        <f t="shared" si="1"/>
        <v>0.72592592592592586</v>
      </c>
      <c r="U19" s="33">
        <f t="shared" si="0"/>
        <v>0.79819444444444443</v>
      </c>
      <c r="V19" s="33">
        <f t="shared" si="0"/>
        <v>0.22875000000000001</v>
      </c>
      <c r="W19" s="27"/>
      <c r="X19" s="27"/>
      <c r="Y19" s="27"/>
      <c r="Z19" s="27"/>
      <c r="AA19" s="31"/>
      <c r="AC19">
        <f t="shared" si="10"/>
        <v>5.9000000000000021</v>
      </c>
      <c r="AE19" s="19">
        <f t="shared" si="6"/>
        <v>6.6898148148148142E-3</v>
      </c>
      <c r="AG19">
        <f t="shared" si="11"/>
        <v>5.9000000000000021</v>
      </c>
      <c r="AI19" s="19">
        <f t="shared" si="7"/>
        <v>6.7013888888888887E-3</v>
      </c>
    </row>
    <row r="20" spans="1:35">
      <c r="A20" s="24">
        <f t="shared" si="2"/>
        <v>0.27199074074074076</v>
      </c>
      <c r="B20" s="51">
        <f t="shared" si="3"/>
        <v>0.38312499999999999</v>
      </c>
      <c r="C20" s="51">
        <f t="shared" si="3"/>
        <v>0.4803472222222222</v>
      </c>
      <c r="D20" s="51">
        <f t="shared" ref="D20" si="16">D19+$AE20</f>
        <v>0.60532407407407407</v>
      </c>
      <c r="E20" s="51">
        <f t="shared" si="3"/>
        <v>0.70256944444444447</v>
      </c>
      <c r="F20" s="51">
        <f t="shared" ref="F20:G20" si="17">F19+$AE20</f>
        <v>0.7719907407407407</v>
      </c>
      <c r="G20" s="51">
        <f t="shared" si="17"/>
        <v>0.84490740740740733</v>
      </c>
      <c r="H20" s="27"/>
      <c r="I20" s="27"/>
      <c r="J20" s="27"/>
      <c r="K20" s="27"/>
      <c r="L20" s="31"/>
      <c r="M20" s="34">
        <v>19.399999999999999</v>
      </c>
      <c r="N20" s="39">
        <v>7</v>
      </c>
      <c r="O20" s="48" t="s">
        <v>34</v>
      </c>
      <c r="P20" s="33">
        <f t="shared" si="0"/>
        <v>0.30366898148148153</v>
      </c>
      <c r="Q20" s="33">
        <f t="shared" si="1"/>
        <v>0.40501157407407407</v>
      </c>
      <c r="R20" s="33">
        <f t="shared" si="1"/>
        <v>0.50223379629629628</v>
      </c>
      <c r="S20" s="33">
        <f t="shared" si="0"/>
        <v>0.63005787037037042</v>
      </c>
      <c r="T20" s="33">
        <f t="shared" si="1"/>
        <v>0.72445601851851849</v>
      </c>
      <c r="U20" s="33">
        <f t="shared" si="0"/>
        <v>0.79672453703703705</v>
      </c>
      <c r="V20" s="33">
        <f t="shared" si="0"/>
        <v>0.2272800925925926</v>
      </c>
      <c r="W20" s="27"/>
      <c r="X20" s="27"/>
      <c r="Y20" s="27"/>
      <c r="Z20" s="27"/>
      <c r="AA20" s="31"/>
      <c r="AC20">
        <f t="shared" si="10"/>
        <v>1.2999999999999972</v>
      </c>
      <c r="AE20" s="19">
        <f t="shared" si="6"/>
        <v>1.4699074074074074E-3</v>
      </c>
      <c r="AG20">
        <f t="shared" si="11"/>
        <v>1.2999999999999972</v>
      </c>
      <c r="AI20" s="19">
        <f t="shared" si="7"/>
        <v>1.4699074074074074E-3</v>
      </c>
    </row>
    <row r="21" spans="1:35">
      <c r="A21" s="24">
        <f t="shared" si="2"/>
        <v>0.27414351851851854</v>
      </c>
      <c r="B21" s="51">
        <f t="shared" si="3"/>
        <v>0.38527777777777777</v>
      </c>
      <c r="C21" s="51">
        <f t="shared" si="3"/>
        <v>0.48249999999999998</v>
      </c>
      <c r="D21" s="51">
        <f t="shared" ref="D21" si="18">D20+$AE21</f>
        <v>0.60747685185185185</v>
      </c>
      <c r="E21" s="51">
        <f t="shared" si="3"/>
        <v>0.70472222222222225</v>
      </c>
      <c r="F21" s="51">
        <f t="shared" ref="F21:G21" si="19">F20+$AE21</f>
        <v>0.77414351851851848</v>
      </c>
      <c r="G21" s="51">
        <f t="shared" si="19"/>
        <v>0.84706018518518511</v>
      </c>
      <c r="H21" s="27"/>
      <c r="I21" s="27"/>
      <c r="J21" s="27"/>
      <c r="K21" s="27"/>
      <c r="L21" s="31"/>
      <c r="M21" s="34">
        <v>21.3</v>
      </c>
      <c r="N21" s="39">
        <v>8</v>
      </c>
      <c r="O21" s="48" t="s">
        <v>35</v>
      </c>
      <c r="P21" s="33">
        <f t="shared" si="0"/>
        <v>0.30151620370370374</v>
      </c>
      <c r="Q21" s="33">
        <f t="shared" si="1"/>
        <v>0.40285879629629628</v>
      </c>
      <c r="R21" s="33">
        <f t="shared" si="1"/>
        <v>0.50008101851851849</v>
      </c>
      <c r="S21" s="33">
        <f t="shared" si="0"/>
        <v>0.62790509259259264</v>
      </c>
      <c r="T21" s="33">
        <f t="shared" si="1"/>
        <v>0.7223032407407407</v>
      </c>
      <c r="U21" s="33">
        <f t="shared" si="0"/>
        <v>0.79457175925925927</v>
      </c>
      <c r="V21" s="33">
        <f t="shared" si="0"/>
        <v>0.22512731481481482</v>
      </c>
      <c r="W21" s="27"/>
      <c r="X21" s="27"/>
      <c r="Y21" s="27"/>
      <c r="Z21" s="27"/>
      <c r="AA21" s="31"/>
      <c r="AC21">
        <f t="shared" si="10"/>
        <v>1.9000000000000021</v>
      </c>
      <c r="AE21" s="19">
        <f t="shared" si="6"/>
        <v>2.1527777777777778E-3</v>
      </c>
      <c r="AG21">
        <f t="shared" si="11"/>
        <v>1.9000000000000021</v>
      </c>
      <c r="AI21" s="19">
        <f t="shared" si="7"/>
        <v>2.1527777777777778E-3</v>
      </c>
    </row>
    <row r="22" spans="1:35">
      <c r="A22" s="24">
        <f t="shared" si="2"/>
        <v>0.2782175925925926</v>
      </c>
      <c r="B22" s="51">
        <f t="shared" si="3"/>
        <v>0.38936342592592593</v>
      </c>
      <c r="C22" s="51">
        <f t="shared" si="3"/>
        <v>0.48658564814814814</v>
      </c>
      <c r="D22" s="51">
        <f t="shared" ref="D22" si="20">D21+$AE22</f>
        <v>0.61155092592592597</v>
      </c>
      <c r="E22" s="51">
        <f t="shared" si="3"/>
        <v>0.70880787037037041</v>
      </c>
      <c r="F22" s="51">
        <f t="shared" ref="F22:G22" si="21">F21+$AE22</f>
        <v>0.7782175925925926</v>
      </c>
      <c r="G22" s="51">
        <f t="shared" si="21"/>
        <v>0.85113425925925923</v>
      </c>
      <c r="H22" s="27"/>
      <c r="I22" s="27"/>
      <c r="J22" s="27"/>
      <c r="K22" s="27"/>
      <c r="L22" s="31"/>
      <c r="M22" s="34">
        <v>24.9</v>
      </c>
      <c r="N22" s="39">
        <v>9</v>
      </c>
      <c r="O22" s="48" t="s">
        <v>36</v>
      </c>
      <c r="P22" s="33">
        <f>P25+$AE25</f>
        <v>0.29744212962962968</v>
      </c>
      <c r="Q22" s="33">
        <f t="shared" si="1"/>
        <v>0.39877314814814813</v>
      </c>
      <c r="R22" s="33">
        <f t="shared" si="1"/>
        <v>0.49599537037037039</v>
      </c>
      <c r="S22" s="33">
        <f>S25+$AE25</f>
        <v>0.62383101851851852</v>
      </c>
      <c r="T22" s="33">
        <f t="shared" si="1"/>
        <v>0.71821759259259255</v>
      </c>
      <c r="U22" s="33">
        <f>U25+$AE25</f>
        <v>0.79049768518518515</v>
      </c>
      <c r="V22" s="33">
        <f>V25+$AE25</f>
        <v>0.22105324074074076</v>
      </c>
      <c r="W22" s="27"/>
      <c r="X22" s="27"/>
      <c r="Y22" s="27"/>
      <c r="Z22" s="27"/>
      <c r="AA22" s="31"/>
      <c r="AC22">
        <f t="shared" si="10"/>
        <v>3.5999999999999979</v>
      </c>
      <c r="AE22" s="19">
        <f t="shared" si="6"/>
        <v>4.0740740740740737E-3</v>
      </c>
      <c r="AG22">
        <f t="shared" si="11"/>
        <v>3.5999999999999979</v>
      </c>
      <c r="AI22" s="19">
        <f t="shared" si="7"/>
        <v>4.0856481481481481E-3</v>
      </c>
    </row>
    <row r="23" spans="1:35">
      <c r="A23" s="54"/>
      <c r="B23" s="51">
        <f t="shared" si="3"/>
        <v>0.39163194444444444</v>
      </c>
      <c r="C23" s="51">
        <f t="shared" si="3"/>
        <v>0.48885416666666665</v>
      </c>
      <c r="D23" s="27"/>
      <c r="E23" s="51">
        <f t="shared" si="3"/>
        <v>0.71107638888888891</v>
      </c>
      <c r="F23" s="27"/>
      <c r="G23" s="27"/>
      <c r="H23" s="27"/>
      <c r="I23" s="27"/>
      <c r="J23" s="27"/>
      <c r="K23" s="27"/>
      <c r="L23" s="31"/>
      <c r="M23" s="34">
        <v>26.9</v>
      </c>
      <c r="N23" s="39">
        <v>10</v>
      </c>
      <c r="O23" s="48" t="s">
        <v>37</v>
      </c>
      <c r="P23" s="55"/>
      <c r="Q23" s="33">
        <f>Q24+$AI24</f>
        <v>0.39650462962962962</v>
      </c>
      <c r="R23" s="33">
        <f>R24+$AI24</f>
        <v>0.49372685185185189</v>
      </c>
      <c r="S23" s="55"/>
      <c r="T23" s="33">
        <f>T24+$AI24</f>
        <v>0.71594907407407404</v>
      </c>
      <c r="U23" s="55"/>
      <c r="V23" s="55"/>
      <c r="W23" s="26"/>
      <c r="X23" s="26"/>
      <c r="Y23" s="27"/>
      <c r="Z23" s="27"/>
      <c r="AA23" s="31"/>
      <c r="AE23" s="19">
        <f t="shared" si="6"/>
        <v>0</v>
      </c>
      <c r="AG23">
        <f t="shared" si="11"/>
        <v>2</v>
      </c>
      <c r="AI23" s="19">
        <f t="shared" si="7"/>
        <v>2.2685185185185182E-3</v>
      </c>
    </row>
    <row r="24" spans="1:35">
      <c r="A24" s="54"/>
      <c r="B24" s="51">
        <f t="shared" si="3"/>
        <v>0.39230324074074074</v>
      </c>
      <c r="C24" s="51">
        <f t="shared" si="3"/>
        <v>0.48952546296296295</v>
      </c>
      <c r="D24" s="27"/>
      <c r="E24" s="51">
        <f t="shared" si="3"/>
        <v>0.71174768518518516</v>
      </c>
      <c r="F24" s="27"/>
      <c r="G24" s="27"/>
      <c r="H24" s="27"/>
      <c r="I24" s="27"/>
      <c r="J24" s="27"/>
      <c r="K24" s="27"/>
      <c r="L24" s="31"/>
      <c r="M24" s="34">
        <v>27.5</v>
      </c>
      <c r="N24" s="39">
        <v>11</v>
      </c>
      <c r="O24" s="48" t="s">
        <v>38</v>
      </c>
      <c r="P24" s="55"/>
      <c r="Q24" s="33">
        <v>0.39583333333333331</v>
      </c>
      <c r="R24" s="33">
        <v>0.49305555555555558</v>
      </c>
      <c r="S24" s="55"/>
      <c r="T24" s="51">
        <v>0.71527777777777779</v>
      </c>
      <c r="U24" s="55"/>
      <c r="V24" s="55"/>
      <c r="W24" s="27"/>
      <c r="X24" s="27"/>
      <c r="Y24" s="27"/>
      <c r="Z24" s="27"/>
      <c r="AA24" s="31"/>
      <c r="AE24" s="19">
        <f t="shared" si="6"/>
        <v>0</v>
      </c>
      <c r="AG24">
        <f t="shared" si="11"/>
        <v>0.60000000000000142</v>
      </c>
      <c r="AI24" s="19">
        <f t="shared" si="7"/>
        <v>6.7129629629629625E-4</v>
      </c>
    </row>
    <row r="25" spans="1:35">
      <c r="A25" s="24">
        <f>A22+$AE25</f>
        <v>0.28195601851851854</v>
      </c>
      <c r="B25" s="27"/>
      <c r="C25" s="27"/>
      <c r="D25" s="51">
        <f>D22+$AE25</f>
        <v>0.61528935185185185</v>
      </c>
      <c r="E25" s="27"/>
      <c r="F25" s="51">
        <f>F22+$AE25</f>
        <v>0.78195601851851848</v>
      </c>
      <c r="G25" s="51">
        <f>G22+$AE25</f>
        <v>0.85487268518518511</v>
      </c>
      <c r="H25" s="27"/>
      <c r="I25" s="27"/>
      <c r="J25" s="27"/>
      <c r="K25" s="27"/>
      <c r="L25" s="31"/>
      <c r="M25" s="34">
        <v>28.2</v>
      </c>
      <c r="N25" s="39">
        <v>12</v>
      </c>
      <c r="O25" s="48" t="s">
        <v>39</v>
      </c>
      <c r="P25" s="33">
        <f t="shared" ref="P25:V25" si="22">P26+$AE26</f>
        <v>0.29370370370370374</v>
      </c>
      <c r="Q25" s="55"/>
      <c r="R25" s="55"/>
      <c r="S25" s="33">
        <f t="shared" si="22"/>
        <v>0.62009259259259264</v>
      </c>
      <c r="T25" s="57"/>
      <c r="U25" s="33">
        <f t="shared" si="22"/>
        <v>0.78675925925925927</v>
      </c>
      <c r="V25" s="33">
        <f t="shared" si="22"/>
        <v>0.21731481481481482</v>
      </c>
      <c r="W25" s="27"/>
      <c r="X25" s="27"/>
      <c r="Y25" s="27"/>
      <c r="Z25" s="27"/>
      <c r="AA25" s="31"/>
      <c r="AC25">
        <f>M25-M22</f>
        <v>3.3000000000000007</v>
      </c>
      <c r="AE25" s="19">
        <f t="shared" si="6"/>
        <v>3.7384259259259263E-3</v>
      </c>
    </row>
    <row r="26" spans="1:35" ht="15" thickBot="1">
      <c r="A26" s="40">
        <f t="shared" ref="A26" si="23">A25+$AE26</f>
        <v>0.2839930555555556</v>
      </c>
      <c r="B26" s="41"/>
      <c r="C26" s="41"/>
      <c r="D26" s="52">
        <f t="shared" ref="D26" si="24">D25+$AE26</f>
        <v>0.61732638888888891</v>
      </c>
      <c r="E26" s="41"/>
      <c r="F26" s="52">
        <f t="shared" ref="F26:G26" si="25">F25+$AE26</f>
        <v>0.78399305555555554</v>
      </c>
      <c r="G26" s="52">
        <f t="shared" si="25"/>
        <v>0.85690972222222217</v>
      </c>
      <c r="H26" s="41"/>
      <c r="I26" s="41"/>
      <c r="J26" s="41"/>
      <c r="K26" s="41"/>
      <c r="L26" s="44"/>
      <c r="M26" s="35">
        <v>30</v>
      </c>
      <c r="N26" s="42">
        <v>13</v>
      </c>
      <c r="O26" s="53" t="s">
        <v>40</v>
      </c>
      <c r="P26" s="43">
        <v>0.29166666666666669</v>
      </c>
      <c r="Q26" s="56"/>
      <c r="R26" s="56"/>
      <c r="S26" s="52">
        <v>0.61805555555555558</v>
      </c>
      <c r="T26" s="41"/>
      <c r="U26" s="52">
        <v>0.78472222222222221</v>
      </c>
      <c r="V26" s="52">
        <v>0.21527777777777779</v>
      </c>
      <c r="W26" s="41"/>
      <c r="X26" s="41"/>
      <c r="Y26" s="41"/>
      <c r="Z26" s="41"/>
      <c r="AA26" s="44"/>
      <c r="AC26">
        <f t="shared" si="10"/>
        <v>1.8000000000000007</v>
      </c>
      <c r="AE26" s="19">
        <f t="shared" si="6"/>
        <v>2.0370370370370369E-3</v>
      </c>
    </row>
    <row r="27" spans="1:3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35">
      <c r="W29" s="15" t="s">
        <v>22</v>
      </c>
      <c r="X29" s="9"/>
      <c r="Y29" s="9"/>
      <c r="Z29" s="9"/>
      <c r="AA29" s="9"/>
    </row>
    <row r="30" spans="1:35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5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5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6">
    <cfRule type="cellIs" dxfId="1" priority="17" stopIfTrue="1" operator="equal">
      <formula>0</formula>
    </cfRule>
  </conditionalFormatting>
  <conditionalFormatting sqref="W14:X22 J14:L26 Y14:AA26 W24:X25 P26:X26 A27:N28 P27:AA28 A15:I26 P14:V25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2024-07-01T18:57:03Z</dcterms:modified>
</cp:coreProperties>
</file>